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Temp01\WITE2\Game Aides\"/>
    </mc:Choice>
  </mc:AlternateContent>
  <xr:revisionPtr revIDLastSave="0" documentId="13_ncr:1_{F14874F6-BA77-467B-8967-CAD3506F457E}" xr6:coauthVersionLast="47" xr6:coauthVersionMax="47" xr10:uidLastSave="{00000000-0000-0000-0000-000000000000}"/>
  <bookViews>
    <workbookView xWindow="11025" yWindow="4230" windowWidth="16740" windowHeight="10980" tabRatio="841" xr2:uid="{00000000-000D-0000-FFFF-FFFF00000000}"/>
  </bookViews>
  <sheets>
    <sheet name="NM Modifiers" sheetId="2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9" i="26" l="1"/>
  <c r="K58" i="26"/>
  <c r="K57" i="26"/>
  <c r="K56" i="26"/>
  <c r="K55" i="26"/>
  <c r="K54" i="26"/>
  <c r="K53" i="26"/>
  <c r="K52" i="26"/>
  <c r="K51" i="26"/>
  <c r="K50" i="26"/>
  <c r="K49" i="26"/>
  <c r="K48" i="26"/>
  <c r="K47" i="26"/>
  <c r="K46" i="26"/>
  <c r="K45" i="26"/>
  <c r="K44" i="26"/>
  <c r="K43" i="26"/>
  <c r="K42" i="26"/>
  <c r="K41" i="26"/>
  <c r="K40" i="26"/>
  <c r="K39" i="26"/>
  <c r="K38" i="26"/>
  <c r="K37" i="26"/>
  <c r="K36" i="26"/>
  <c r="K35" i="26"/>
  <c r="K34" i="26"/>
  <c r="K33" i="26"/>
  <c r="K32" i="26"/>
  <c r="K31" i="26"/>
  <c r="K30" i="26"/>
  <c r="K29" i="26"/>
  <c r="K28" i="26"/>
  <c r="K27" i="26"/>
  <c r="K26" i="26"/>
  <c r="K25" i="26"/>
  <c r="K24" i="26"/>
  <c r="K23" i="26"/>
  <c r="K22" i="26"/>
  <c r="K21" i="26"/>
  <c r="K20" i="26"/>
  <c r="K19" i="26"/>
  <c r="K18" i="26"/>
  <c r="K17" i="26"/>
  <c r="K16" i="26"/>
  <c r="K15" i="26"/>
  <c r="K14" i="26"/>
  <c r="K13" i="26"/>
  <c r="K12" i="26"/>
  <c r="K11" i="26"/>
  <c r="K10" i="26"/>
  <c r="K9" i="26"/>
  <c r="K8" i="26"/>
  <c r="K7" i="26"/>
  <c r="K6" i="26"/>
  <c r="K5" i="26"/>
  <c r="F59" i="26"/>
  <c r="H59" i="26" s="1"/>
  <c r="F58" i="26"/>
  <c r="H58" i="26" s="1"/>
  <c r="F57" i="26"/>
  <c r="H57" i="26"/>
  <c r="F56" i="26"/>
  <c r="H56" i="26" s="1"/>
  <c r="F55" i="26"/>
  <c r="H55" i="26" s="1"/>
  <c r="F54" i="26"/>
  <c r="H54" i="26" s="1"/>
  <c r="F53" i="26"/>
  <c r="H53" i="26"/>
  <c r="F52" i="26"/>
  <c r="H52" i="26" s="1"/>
  <c r="F51" i="26"/>
  <c r="H51" i="26" s="1"/>
  <c r="F50" i="26"/>
  <c r="H50" i="26" s="1"/>
  <c r="F49" i="26"/>
  <c r="H49" i="26" s="1"/>
  <c r="F48" i="26"/>
  <c r="H48" i="26" s="1"/>
  <c r="D59" i="26"/>
  <c r="D58" i="26"/>
  <c r="D57" i="26"/>
  <c r="D56" i="26"/>
  <c r="D55" i="26"/>
  <c r="D54" i="26"/>
  <c r="D53" i="26"/>
  <c r="D52" i="26"/>
  <c r="D51" i="26"/>
  <c r="D50" i="26"/>
  <c r="D49" i="26"/>
  <c r="D48" i="26"/>
  <c r="H47" i="26"/>
  <c r="F47" i="26"/>
  <c r="F46" i="26"/>
  <c r="F45" i="26"/>
  <c r="F44" i="26"/>
  <c r="F43" i="26"/>
  <c r="F42" i="26"/>
  <c r="F41" i="26"/>
  <c r="F40" i="26"/>
  <c r="H40" i="26" s="1"/>
  <c r="F39" i="26"/>
  <c r="F38" i="26"/>
  <c r="H38" i="26" s="1"/>
  <c r="F37" i="26"/>
  <c r="H37" i="26" s="1"/>
  <c r="F36" i="26"/>
  <c r="D47" i="26"/>
  <c r="D46" i="26"/>
  <c r="H46" i="26"/>
  <c r="D45" i="26"/>
  <c r="H45" i="26"/>
  <c r="D44" i="26"/>
  <c r="D43" i="26"/>
  <c r="D42" i="26"/>
  <c r="D41" i="26"/>
  <c r="D40" i="26"/>
  <c r="D39" i="26"/>
  <c r="D38" i="26"/>
  <c r="D37" i="26"/>
  <c r="D36" i="26"/>
  <c r="H35" i="26"/>
  <c r="H34" i="26"/>
  <c r="H33" i="26"/>
  <c r="H32" i="26"/>
  <c r="H31" i="26"/>
  <c r="H30" i="26"/>
  <c r="H29" i="26"/>
  <c r="H28" i="26"/>
  <c r="H27" i="26"/>
  <c r="H26" i="26"/>
  <c r="H25" i="26"/>
  <c r="H24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H22" i="26"/>
  <c r="H21" i="26"/>
  <c r="H20" i="26"/>
  <c r="H19" i="26"/>
  <c r="H18" i="26"/>
  <c r="F23" i="26"/>
  <c r="H23" i="26" s="1"/>
  <c r="F22" i="26"/>
  <c r="F21" i="26"/>
  <c r="F20" i="26"/>
  <c r="F19" i="26"/>
  <c r="F18" i="26"/>
  <c r="F17" i="26"/>
  <c r="H17" i="26"/>
  <c r="F16" i="26"/>
  <c r="H16" i="26"/>
  <c r="F15" i="26"/>
  <c r="H15" i="26"/>
  <c r="F14" i="26"/>
  <c r="H14" i="26"/>
  <c r="F13" i="26"/>
  <c r="H13" i="26"/>
  <c r="F12" i="26"/>
  <c r="H12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H11" i="26"/>
  <c r="H10" i="26"/>
  <c r="H9" i="26"/>
  <c r="H8" i="26"/>
  <c r="H7" i="26"/>
  <c r="H6" i="26"/>
  <c r="H5" i="26"/>
  <c r="F11" i="26"/>
  <c r="F10" i="26"/>
  <c r="F9" i="26"/>
  <c r="F8" i="26"/>
  <c r="F7" i="26"/>
  <c r="F6" i="26"/>
  <c r="F5" i="26"/>
  <c r="D11" i="26"/>
  <c r="D10" i="26"/>
  <c r="D9" i="26"/>
  <c r="D8" i="26"/>
  <c r="D7" i="26"/>
  <c r="D6" i="26"/>
  <c r="D5" i="26"/>
  <c r="H44" i="26" l="1"/>
  <c r="H43" i="26"/>
  <c r="H42" i="26"/>
  <c r="H41" i="26"/>
  <c r="H39" i="26"/>
  <c r="H36" i="26"/>
</calcChain>
</file>

<file path=xl/sharedStrings.xml><?xml version="1.0" encoding="utf-8"?>
<sst xmlns="http://schemas.openxmlformats.org/spreadsheetml/2006/main" count="147" uniqueCount="82">
  <si>
    <t>Q2</t>
  </si>
  <si>
    <t>Q3</t>
  </si>
  <si>
    <t>Q4</t>
  </si>
  <si>
    <t>Q1</t>
  </si>
  <si>
    <t>1941-06</t>
  </si>
  <si>
    <t>1941-07</t>
  </si>
  <si>
    <t>1941-08</t>
  </si>
  <si>
    <t>1941-09</t>
  </si>
  <si>
    <t>1941-10</t>
  </si>
  <si>
    <t>1941-11</t>
  </si>
  <si>
    <t>1941-12</t>
  </si>
  <si>
    <t>Month</t>
  </si>
  <si>
    <t>Qtr</t>
  </si>
  <si>
    <t>NM</t>
  </si>
  <si>
    <t>New</t>
  </si>
  <si>
    <t>Original</t>
  </si>
  <si>
    <t>Base</t>
  </si>
  <si>
    <t>Game</t>
  </si>
  <si>
    <t>Mod</t>
  </si>
  <si>
    <t>1942-01</t>
  </si>
  <si>
    <t>1942-02</t>
  </si>
  <si>
    <t>1942-03</t>
  </si>
  <si>
    <t>1942-04</t>
  </si>
  <si>
    <t>1942-05</t>
  </si>
  <si>
    <t>1942-06</t>
  </si>
  <si>
    <t>1942-07</t>
  </si>
  <si>
    <t>1942-08</t>
  </si>
  <si>
    <t>1942-09</t>
  </si>
  <si>
    <t>1942-10</t>
  </si>
  <si>
    <t>German</t>
  </si>
  <si>
    <t>1942-11</t>
  </si>
  <si>
    <t>1942-12</t>
  </si>
  <si>
    <t>1943-01</t>
  </si>
  <si>
    <t>1943-02</t>
  </si>
  <si>
    <t>1943-03</t>
  </si>
  <si>
    <t>1943-04</t>
  </si>
  <si>
    <t>1943-05</t>
  </si>
  <si>
    <t>1945-06</t>
  </si>
  <si>
    <t>1943-07</t>
  </si>
  <si>
    <t>1943-08</t>
  </si>
  <si>
    <t>1943-09</t>
  </si>
  <si>
    <t>1943-10</t>
  </si>
  <si>
    <t>1943-11</t>
  </si>
  <si>
    <t>1943-12</t>
  </si>
  <si>
    <t>1944-01</t>
  </si>
  <si>
    <t>1944-02</t>
  </si>
  <si>
    <t>1944-03</t>
  </si>
  <si>
    <t>1944-04</t>
  </si>
  <si>
    <t>1944-05</t>
  </si>
  <si>
    <t>1944-06</t>
  </si>
  <si>
    <t>1944-07</t>
  </si>
  <si>
    <t>1944-08</t>
  </si>
  <si>
    <t>1944-09</t>
  </si>
  <si>
    <t>1944-10</t>
  </si>
  <si>
    <t>1944-11</t>
  </si>
  <si>
    <t>1944-12</t>
  </si>
  <si>
    <t>1945-01</t>
  </si>
  <si>
    <t>1945-02</t>
  </si>
  <si>
    <t>1945-03</t>
  </si>
  <si>
    <t>1945-04</t>
  </si>
  <si>
    <t>1945-05</t>
  </si>
  <si>
    <t>1945-07</t>
  </si>
  <si>
    <t>1945-08</t>
  </si>
  <si>
    <t>1945-09</t>
  </si>
  <si>
    <t>1945-10</t>
  </si>
  <si>
    <t>1945-11</t>
  </si>
  <si>
    <t>1945-12</t>
  </si>
  <si>
    <t>1935-06</t>
  </si>
  <si>
    <t>Soviet</t>
  </si>
  <si>
    <t>A2</t>
  </si>
  <si>
    <t>Difficulty Morale Level for the AI</t>
  </si>
  <si>
    <t>Original New</t>
  </si>
  <si>
    <t>Original Base</t>
  </si>
  <si>
    <t>New Base</t>
  </si>
  <si>
    <t>Original National Morale levels set in the edit for the scenario</t>
  </si>
  <si>
    <t>Original NM after applying the Morale Level difficulty setting</t>
  </si>
  <si>
    <t>New NM settings to set in the editor</t>
  </si>
  <si>
    <t>New NM</t>
  </si>
  <si>
    <t>New NM values after the Morale Level difficulty setting</t>
  </si>
  <si>
    <t>Game NM</t>
  </si>
  <si>
    <t>This is the NM level you want for the game month - editable</t>
  </si>
  <si>
    <t>This is the Morale Mod value entered in the Game balance screen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</si>
</sst>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1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/>
    <xf numFmtId="1" fontId="0" fillId="0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0" fillId="5" borderId="0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2" fontId="0" fillId="8" borderId="0" xfId="0" applyNumberFormat="1" applyFill="1" applyBorder="1" applyAlignment="1">
      <alignment horizontal="left"/>
    </xf>
    <xf numFmtId="1" fontId="0" fillId="0" borderId="0" xfId="0" applyNumberForma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A4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BD05-08EC-47E9-8683-9FF9F3AE2458}">
  <dimension ref="A1:P59"/>
  <sheetViews>
    <sheetView tabSelected="1" zoomScale="95" zoomScaleNormal="95" workbookViewId="0">
      <pane ySplit="4" topLeftCell="A5" activePane="bottomLeft" state="frozen"/>
      <selection pane="bottomLeft" activeCell="J12" sqref="J12"/>
    </sheetView>
  </sheetViews>
  <sheetFormatPr defaultRowHeight="15" x14ac:dyDescent="0.25"/>
  <cols>
    <col min="1" max="1" width="10.7109375" style="6" customWidth="1"/>
    <col min="2" max="2" width="4.7109375" style="7" customWidth="1"/>
    <col min="3" max="11" width="6.7109375" style="3" customWidth="1"/>
    <col min="12" max="12" width="2.5703125" style="5" customWidth="1"/>
    <col min="13" max="13" width="15.7109375" style="24" customWidth="1"/>
    <col min="14" max="14" width="65.140625" style="24" customWidth="1"/>
    <col min="15" max="15" width="9.140625" style="2" customWidth="1"/>
    <col min="16" max="16" width="9.140625" style="1"/>
  </cols>
  <sheetData>
    <row r="1" spans="1:14" x14ac:dyDescent="0.25">
      <c r="C1" s="13" t="s">
        <v>29</v>
      </c>
      <c r="D1" s="13"/>
      <c r="E1" s="13"/>
      <c r="F1" s="13"/>
      <c r="G1" s="13"/>
      <c r="H1" s="13"/>
      <c r="I1" s="19" t="s">
        <v>68</v>
      </c>
      <c r="J1" s="19"/>
      <c r="K1" s="19"/>
    </row>
    <row r="2" spans="1:14" x14ac:dyDescent="0.25">
      <c r="A2" s="23">
        <v>1.1000000000000001</v>
      </c>
      <c r="C2" s="14" t="s">
        <v>15</v>
      </c>
      <c r="D2" s="14"/>
      <c r="E2" s="14" t="s">
        <v>14</v>
      </c>
      <c r="F2" s="14"/>
      <c r="G2" s="15"/>
      <c r="H2" s="17"/>
      <c r="I2" s="20" t="s">
        <v>15</v>
      </c>
      <c r="J2" s="20"/>
      <c r="K2" s="21"/>
      <c r="L2" s="8"/>
      <c r="M2" s="25"/>
      <c r="N2" s="25"/>
    </row>
    <row r="3" spans="1:14" x14ac:dyDescent="0.25">
      <c r="C3" s="15" t="s">
        <v>16</v>
      </c>
      <c r="D3" s="15" t="s">
        <v>14</v>
      </c>
      <c r="E3" s="15" t="s">
        <v>16</v>
      </c>
      <c r="F3" s="15" t="s">
        <v>14</v>
      </c>
      <c r="G3" s="15" t="s">
        <v>17</v>
      </c>
      <c r="H3" s="17"/>
      <c r="I3" s="21" t="s">
        <v>16</v>
      </c>
      <c r="J3" s="21" t="s">
        <v>14</v>
      </c>
      <c r="K3" s="21"/>
      <c r="L3" s="8"/>
      <c r="M3" s="25"/>
      <c r="N3" s="25"/>
    </row>
    <row r="4" spans="1:14" x14ac:dyDescent="0.25">
      <c r="A4" s="6" t="s">
        <v>11</v>
      </c>
      <c r="B4" s="7" t="s">
        <v>12</v>
      </c>
      <c r="C4" s="15" t="s">
        <v>13</v>
      </c>
      <c r="D4" s="16" t="s">
        <v>13</v>
      </c>
      <c r="E4" s="16" t="s">
        <v>13</v>
      </c>
      <c r="F4" s="16" t="s">
        <v>13</v>
      </c>
      <c r="G4" s="16" t="s">
        <v>13</v>
      </c>
      <c r="H4" s="17" t="s">
        <v>18</v>
      </c>
      <c r="I4" s="21" t="s">
        <v>13</v>
      </c>
      <c r="J4" s="21" t="s">
        <v>13</v>
      </c>
      <c r="K4" s="21" t="s">
        <v>18</v>
      </c>
      <c r="L4" s="4"/>
      <c r="M4" s="25"/>
      <c r="N4" s="25"/>
    </row>
    <row r="5" spans="1:14" x14ac:dyDescent="0.25">
      <c r="A5" s="6" t="s">
        <v>4</v>
      </c>
      <c r="B5" s="7" t="s">
        <v>0</v>
      </c>
      <c r="C5" s="10">
        <v>75</v>
      </c>
      <c r="D5" s="10">
        <f>C5*$A$2</f>
        <v>82.5</v>
      </c>
      <c r="E5" s="11">
        <v>65</v>
      </c>
      <c r="F5" s="11">
        <f>E5*$A$2</f>
        <v>71.5</v>
      </c>
      <c r="G5" s="9">
        <v>83</v>
      </c>
      <c r="H5" s="18">
        <f>G5-F5</f>
        <v>11.5</v>
      </c>
      <c r="I5" s="22">
        <v>45</v>
      </c>
      <c r="J5" s="9">
        <v>50</v>
      </c>
      <c r="K5" s="12">
        <f>J5-I5</f>
        <v>5</v>
      </c>
      <c r="M5" s="24" t="s">
        <v>69</v>
      </c>
      <c r="N5" s="24" t="s">
        <v>70</v>
      </c>
    </row>
    <row r="6" spans="1:14" x14ac:dyDescent="0.25">
      <c r="A6" s="6" t="s">
        <v>5</v>
      </c>
      <c r="B6" s="7" t="s">
        <v>1</v>
      </c>
      <c r="C6" s="10">
        <v>75</v>
      </c>
      <c r="D6" s="10">
        <f t="shared" ref="D6:D59" si="0">C6*$A$2</f>
        <v>82.5</v>
      </c>
      <c r="E6" s="11">
        <v>65</v>
      </c>
      <c r="F6" s="11">
        <f t="shared" ref="F6:F59" si="1">E6*$A$2</f>
        <v>71.5</v>
      </c>
      <c r="G6" s="9">
        <v>83</v>
      </c>
      <c r="H6" s="18">
        <f t="shared" ref="H6:H59" si="2">G6-F6</f>
        <v>11.5</v>
      </c>
      <c r="I6" s="22">
        <v>45</v>
      </c>
      <c r="J6" s="9">
        <v>52</v>
      </c>
      <c r="K6" s="12">
        <f t="shared" ref="K6:K59" si="3">J6-I6</f>
        <v>7</v>
      </c>
      <c r="M6" s="24" t="s">
        <v>72</v>
      </c>
      <c r="N6" s="24" t="s">
        <v>74</v>
      </c>
    </row>
    <row r="7" spans="1:14" x14ac:dyDescent="0.25">
      <c r="A7" s="6" t="s">
        <v>6</v>
      </c>
      <c r="B7" s="7" t="s">
        <v>1</v>
      </c>
      <c r="C7" s="10">
        <v>75</v>
      </c>
      <c r="D7" s="10">
        <f t="shared" si="0"/>
        <v>82.5</v>
      </c>
      <c r="E7" s="11">
        <v>65</v>
      </c>
      <c r="F7" s="11">
        <f t="shared" si="1"/>
        <v>71.5</v>
      </c>
      <c r="G7" s="9">
        <v>83</v>
      </c>
      <c r="H7" s="18">
        <f t="shared" si="2"/>
        <v>11.5</v>
      </c>
      <c r="I7" s="22">
        <v>45</v>
      </c>
      <c r="J7" s="9">
        <v>54</v>
      </c>
      <c r="K7" s="12">
        <f t="shared" si="3"/>
        <v>9</v>
      </c>
      <c r="M7" s="24" t="s">
        <v>71</v>
      </c>
      <c r="N7" s="24" t="s">
        <v>75</v>
      </c>
    </row>
    <row r="8" spans="1:14" x14ac:dyDescent="0.25">
      <c r="A8" s="6" t="s">
        <v>7</v>
      </c>
      <c r="B8" s="7" t="s">
        <v>1</v>
      </c>
      <c r="C8" s="10">
        <v>75</v>
      </c>
      <c r="D8" s="10">
        <f t="shared" si="0"/>
        <v>82.5</v>
      </c>
      <c r="E8" s="11">
        <v>65</v>
      </c>
      <c r="F8" s="11">
        <f t="shared" si="1"/>
        <v>71.5</v>
      </c>
      <c r="G8" s="9">
        <v>83</v>
      </c>
      <c r="H8" s="18">
        <f t="shared" si="2"/>
        <v>11.5</v>
      </c>
      <c r="I8" s="22">
        <v>45</v>
      </c>
      <c r="J8" s="9">
        <v>56</v>
      </c>
      <c r="K8" s="12">
        <f t="shared" si="3"/>
        <v>11</v>
      </c>
      <c r="M8" s="24" t="s">
        <v>73</v>
      </c>
      <c r="N8" s="24" t="s">
        <v>76</v>
      </c>
    </row>
    <row r="9" spans="1:14" x14ac:dyDescent="0.25">
      <c r="A9" s="6" t="s">
        <v>8</v>
      </c>
      <c r="B9" s="7" t="s">
        <v>2</v>
      </c>
      <c r="C9" s="10">
        <v>75</v>
      </c>
      <c r="D9" s="10">
        <f t="shared" si="0"/>
        <v>82.5</v>
      </c>
      <c r="E9" s="11">
        <v>65</v>
      </c>
      <c r="F9" s="11">
        <f t="shared" si="1"/>
        <v>71.5</v>
      </c>
      <c r="G9" s="9">
        <v>83</v>
      </c>
      <c r="H9" s="18">
        <f t="shared" si="2"/>
        <v>11.5</v>
      </c>
      <c r="I9" s="22">
        <v>50</v>
      </c>
      <c r="J9" s="9">
        <v>58</v>
      </c>
      <c r="K9" s="12">
        <f t="shared" si="3"/>
        <v>8</v>
      </c>
      <c r="M9" s="24" t="s">
        <v>77</v>
      </c>
      <c r="N9" s="24" t="s">
        <v>78</v>
      </c>
    </row>
    <row r="10" spans="1:14" x14ac:dyDescent="0.25">
      <c r="A10" s="6" t="s">
        <v>9</v>
      </c>
      <c r="B10" s="7" t="s">
        <v>2</v>
      </c>
      <c r="C10" s="10">
        <v>75</v>
      </c>
      <c r="D10" s="10">
        <f t="shared" si="0"/>
        <v>82.5</v>
      </c>
      <c r="E10" s="11">
        <v>65</v>
      </c>
      <c r="F10" s="11">
        <f t="shared" si="1"/>
        <v>71.5</v>
      </c>
      <c r="G10" s="9">
        <v>83</v>
      </c>
      <c r="H10" s="18">
        <f t="shared" si="2"/>
        <v>11.5</v>
      </c>
      <c r="I10" s="22">
        <v>50</v>
      </c>
      <c r="J10" s="9">
        <v>60</v>
      </c>
      <c r="K10" s="12">
        <f t="shared" si="3"/>
        <v>10</v>
      </c>
      <c r="M10" s="24" t="s">
        <v>79</v>
      </c>
      <c r="N10" s="24" t="s">
        <v>80</v>
      </c>
    </row>
    <row r="11" spans="1:14" x14ac:dyDescent="0.25">
      <c r="A11" s="6" t="s">
        <v>10</v>
      </c>
      <c r="B11" s="7" t="s">
        <v>2</v>
      </c>
      <c r="C11" s="10">
        <v>75</v>
      </c>
      <c r="D11" s="10">
        <f t="shared" si="0"/>
        <v>82.5</v>
      </c>
      <c r="E11" s="11">
        <v>65</v>
      </c>
      <c r="F11" s="11">
        <f t="shared" si="1"/>
        <v>71.5</v>
      </c>
      <c r="G11" s="9">
        <v>83</v>
      </c>
      <c r="H11" s="18">
        <f t="shared" si="2"/>
        <v>11.5</v>
      </c>
      <c r="I11" s="22">
        <v>50</v>
      </c>
      <c r="J11" s="9">
        <v>63</v>
      </c>
      <c r="K11" s="12">
        <f t="shared" si="3"/>
        <v>13</v>
      </c>
      <c r="M11" s="24" t="s">
        <v>18</v>
      </c>
      <c r="N11" s="24" t="s">
        <v>81</v>
      </c>
    </row>
    <row r="12" spans="1:14" x14ac:dyDescent="0.25">
      <c r="A12" s="6" t="s">
        <v>19</v>
      </c>
      <c r="B12" s="7" t="s">
        <v>3</v>
      </c>
      <c r="C12" s="10">
        <v>75</v>
      </c>
      <c r="D12" s="10">
        <f t="shared" si="0"/>
        <v>82.5</v>
      </c>
      <c r="E12" s="11">
        <v>65</v>
      </c>
      <c r="F12" s="11">
        <f t="shared" si="1"/>
        <v>71.5</v>
      </c>
      <c r="G12" s="9">
        <v>83</v>
      </c>
      <c r="H12" s="18">
        <f t="shared" si="2"/>
        <v>11.5</v>
      </c>
      <c r="I12" s="22">
        <v>50</v>
      </c>
      <c r="J12" s="9">
        <v>65</v>
      </c>
      <c r="K12" s="12">
        <f t="shared" si="3"/>
        <v>15</v>
      </c>
    </row>
    <row r="13" spans="1:14" x14ac:dyDescent="0.25">
      <c r="A13" s="6" t="s">
        <v>20</v>
      </c>
      <c r="B13" s="7" t="s">
        <v>3</v>
      </c>
      <c r="C13" s="10">
        <v>75</v>
      </c>
      <c r="D13" s="10">
        <f t="shared" si="0"/>
        <v>82.5</v>
      </c>
      <c r="E13" s="11">
        <v>65</v>
      </c>
      <c r="F13" s="11">
        <f t="shared" si="1"/>
        <v>71.5</v>
      </c>
      <c r="G13" s="9">
        <v>83</v>
      </c>
      <c r="H13" s="18">
        <f t="shared" si="2"/>
        <v>11.5</v>
      </c>
      <c r="I13" s="22">
        <v>50</v>
      </c>
      <c r="J13" s="9">
        <v>65</v>
      </c>
      <c r="K13" s="12">
        <f t="shared" si="3"/>
        <v>15</v>
      </c>
    </row>
    <row r="14" spans="1:14" x14ac:dyDescent="0.25">
      <c r="A14" s="6" t="s">
        <v>21</v>
      </c>
      <c r="B14" s="7" t="s">
        <v>3</v>
      </c>
      <c r="C14" s="10">
        <v>75</v>
      </c>
      <c r="D14" s="10">
        <f t="shared" si="0"/>
        <v>82.5</v>
      </c>
      <c r="E14" s="11">
        <v>65</v>
      </c>
      <c r="F14" s="11">
        <f t="shared" si="1"/>
        <v>71.5</v>
      </c>
      <c r="G14" s="9">
        <v>83</v>
      </c>
      <c r="H14" s="18">
        <f t="shared" si="2"/>
        <v>11.5</v>
      </c>
      <c r="I14" s="22">
        <v>50</v>
      </c>
      <c r="J14" s="9">
        <v>65</v>
      </c>
      <c r="K14" s="12">
        <f t="shared" si="3"/>
        <v>15</v>
      </c>
    </row>
    <row r="15" spans="1:14" x14ac:dyDescent="0.25">
      <c r="A15" s="6" t="s">
        <v>22</v>
      </c>
      <c r="B15" s="7" t="s">
        <v>0</v>
      </c>
      <c r="C15" s="10">
        <v>75</v>
      </c>
      <c r="D15" s="10">
        <f t="shared" si="0"/>
        <v>82.5</v>
      </c>
      <c r="E15" s="11">
        <v>65</v>
      </c>
      <c r="F15" s="11">
        <f t="shared" si="1"/>
        <v>71.5</v>
      </c>
      <c r="G15" s="9">
        <v>83</v>
      </c>
      <c r="H15" s="18">
        <f t="shared" si="2"/>
        <v>11.5</v>
      </c>
      <c r="I15" s="22">
        <v>50</v>
      </c>
      <c r="J15" s="9">
        <v>65</v>
      </c>
      <c r="K15" s="12">
        <f t="shared" si="3"/>
        <v>15</v>
      </c>
    </row>
    <row r="16" spans="1:14" x14ac:dyDescent="0.25">
      <c r="A16" s="6" t="s">
        <v>23</v>
      </c>
      <c r="B16" s="7" t="s">
        <v>0</v>
      </c>
      <c r="C16" s="10">
        <v>75</v>
      </c>
      <c r="D16" s="10">
        <f t="shared" si="0"/>
        <v>82.5</v>
      </c>
      <c r="E16" s="11">
        <v>65</v>
      </c>
      <c r="F16" s="11">
        <f t="shared" si="1"/>
        <v>71.5</v>
      </c>
      <c r="G16" s="9">
        <v>83</v>
      </c>
      <c r="H16" s="18">
        <f t="shared" si="2"/>
        <v>11.5</v>
      </c>
      <c r="I16" s="22">
        <v>50</v>
      </c>
      <c r="J16" s="9">
        <v>65</v>
      </c>
      <c r="K16" s="12">
        <f t="shared" si="3"/>
        <v>15</v>
      </c>
    </row>
    <row r="17" spans="1:11" x14ac:dyDescent="0.25">
      <c r="A17" s="6" t="s">
        <v>24</v>
      </c>
      <c r="B17" s="7" t="s">
        <v>0</v>
      </c>
      <c r="C17" s="10">
        <v>75</v>
      </c>
      <c r="D17" s="10">
        <f t="shared" si="0"/>
        <v>82.5</v>
      </c>
      <c r="E17" s="11">
        <v>65</v>
      </c>
      <c r="F17" s="11">
        <f t="shared" si="1"/>
        <v>71.5</v>
      </c>
      <c r="G17" s="9">
        <v>83</v>
      </c>
      <c r="H17" s="18">
        <f t="shared" si="2"/>
        <v>11.5</v>
      </c>
      <c r="I17" s="22">
        <v>50</v>
      </c>
      <c r="J17" s="9">
        <v>65</v>
      </c>
      <c r="K17" s="12">
        <f t="shared" si="3"/>
        <v>15</v>
      </c>
    </row>
    <row r="18" spans="1:11" x14ac:dyDescent="0.25">
      <c r="A18" s="6" t="s">
        <v>25</v>
      </c>
      <c r="B18" s="7" t="s">
        <v>1</v>
      </c>
      <c r="C18" s="10">
        <v>70</v>
      </c>
      <c r="D18" s="10">
        <f t="shared" si="0"/>
        <v>77</v>
      </c>
      <c r="E18" s="11">
        <v>60</v>
      </c>
      <c r="F18" s="11">
        <f t="shared" si="1"/>
        <v>66</v>
      </c>
      <c r="G18" s="9">
        <v>77</v>
      </c>
      <c r="H18" s="18">
        <f t="shared" si="2"/>
        <v>11</v>
      </c>
      <c r="I18" s="22">
        <v>50</v>
      </c>
      <c r="J18" s="9">
        <v>64</v>
      </c>
      <c r="K18" s="12">
        <f t="shared" si="3"/>
        <v>14</v>
      </c>
    </row>
    <row r="19" spans="1:11" x14ac:dyDescent="0.25">
      <c r="A19" s="6" t="s">
        <v>26</v>
      </c>
      <c r="B19" s="7" t="s">
        <v>1</v>
      </c>
      <c r="C19" s="10">
        <v>70</v>
      </c>
      <c r="D19" s="10">
        <f t="shared" si="0"/>
        <v>77</v>
      </c>
      <c r="E19" s="11">
        <v>60</v>
      </c>
      <c r="F19" s="11">
        <f t="shared" si="1"/>
        <v>66</v>
      </c>
      <c r="G19" s="9">
        <v>77</v>
      </c>
      <c r="H19" s="18">
        <f t="shared" si="2"/>
        <v>11</v>
      </c>
      <c r="I19" s="22">
        <v>50</v>
      </c>
      <c r="J19" s="9">
        <v>64</v>
      </c>
      <c r="K19" s="12">
        <f t="shared" si="3"/>
        <v>14</v>
      </c>
    </row>
    <row r="20" spans="1:11" x14ac:dyDescent="0.25">
      <c r="A20" s="6" t="s">
        <v>27</v>
      </c>
      <c r="B20" s="7" t="s">
        <v>1</v>
      </c>
      <c r="C20" s="10">
        <v>70</v>
      </c>
      <c r="D20" s="10">
        <f t="shared" si="0"/>
        <v>77</v>
      </c>
      <c r="E20" s="11">
        <v>60</v>
      </c>
      <c r="F20" s="11">
        <f t="shared" si="1"/>
        <v>66</v>
      </c>
      <c r="G20" s="9">
        <v>77</v>
      </c>
      <c r="H20" s="18">
        <f t="shared" si="2"/>
        <v>11</v>
      </c>
      <c r="I20" s="22">
        <v>50</v>
      </c>
      <c r="J20" s="9">
        <v>64</v>
      </c>
      <c r="K20" s="12">
        <f t="shared" si="3"/>
        <v>14</v>
      </c>
    </row>
    <row r="21" spans="1:11" x14ac:dyDescent="0.25">
      <c r="A21" s="6" t="s">
        <v>28</v>
      </c>
      <c r="B21" s="7" t="s">
        <v>2</v>
      </c>
      <c r="C21" s="10">
        <v>70</v>
      </c>
      <c r="D21" s="10">
        <f t="shared" si="0"/>
        <v>77</v>
      </c>
      <c r="E21" s="11">
        <v>60</v>
      </c>
      <c r="F21" s="11">
        <f t="shared" si="1"/>
        <v>66</v>
      </c>
      <c r="G21" s="9">
        <v>77</v>
      </c>
      <c r="H21" s="18">
        <f t="shared" si="2"/>
        <v>11</v>
      </c>
      <c r="I21" s="22">
        <v>50</v>
      </c>
      <c r="J21" s="9">
        <v>64</v>
      </c>
      <c r="K21" s="12">
        <f t="shared" si="3"/>
        <v>14</v>
      </c>
    </row>
    <row r="22" spans="1:11" x14ac:dyDescent="0.25">
      <c r="A22" s="6" t="s">
        <v>30</v>
      </c>
      <c r="B22" s="7" t="s">
        <v>2</v>
      </c>
      <c r="C22" s="10">
        <v>70</v>
      </c>
      <c r="D22" s="10">
        <f t="shared" si="0"/>
        <v>77</v>
      </c>
      <c r="E22" s="11">
        <v>60</v>
      </c>
      <c r="F22" s="11">
        <f t="shared" si="1"/>
        <v>66</v>
      </c>
      <c r="G22" s="9">
        <v>77</v>
      </c>
      <c r="H22" s="18">
        <f t="shared" si="2"/>
        <v>11</v>
      </c>
      <c r="I22" s="22">
        <v>50</v>
      </c>
      <c r="J22" s="9">
        <v>64</v>
      </c>
      <c r="K22" s="12">
        <f t="shared" si="3"/>
        <v>14</v>
      </c>
    </row>
    <row r="23" spans="1:11" x14ac:dyDescent="0.25">
      <c r="A23" s="6" t="s">
        <v>31</v>
      </c>
      <c r="B23" s="7" t="s">
        <v>2</v>
      </c>
      <c r="C23" s="10">
        <v>70</v>
      </c>
      <c r="D23" s="10">
        <f t="shared" si="0"/>
        <v>77</v>
      </c>
      <c r="E23" s="11">
        <v>60</v>
      </c>
      <c r="F23" s="11">
        <f t="shared" si="1"/>
        <v>66</v>
      </c>
      <c r="G23" s="9">
        <v>77</v>
      </c>
      <c r="H23" s="18">
        <f t="shared" si="2"/>
        <v>11</v>
      </c>
      <c r="I23" s="22">
        <v>50</v>
      </c>
      <c r="J23" s="9">
        <v>64</v>
      </c>
      <c r="K23" s="12">
        <f t="shared" si="3"/>
        <v>14</v>
      </c>
    </row>
    <row r="24" spans="1:11" x14ac:dyDescent="0.25">
      <c r="A24" s="6" t="s">
        <v>32</v>
      </c>
      <c r="B24" s="7" t="s">
        <v>3</v>
      </c>
      <c r="C24" s="10">
        <v>65</v>
      </c>
      <c r="D24" s="10">
        <f t="shared" si="0"/>
        <v>71.5</v>
      </c>
      <c r="E24" s="11">
        <v>60</v>
      </c>
      <c r="F24" s="11">
        <f t="shared" si="1"/>
        <v>66</v>
      </c>
      <c r="G24" s="9">
        <v>72</v>
      </c>
      <c r="H24" s="18">
        <f t="shared" si="2"/>
        <v>6</v>
      </c>
      <c r="I24" s="22">
        <v>50</v>
      </c>
      <c r="J24" s="9">
        <v>63</v>
      </c>
      <c r="K24" s="12">
        <f t="shared" si="3"/>
        <v>13</v>
      </c>
    </row>
    <row r="25" spans="1:11" x14ac:dyDescent="0.25">
      <c r="A25" s="6" t="s">
        <v>33</v>
      </c>
      <c r="B25" s="7" t="s">
        <v>3</v>
      </c>
      <c r="C25" s="10">
        <v>65</v>
      </c>
      <c r="D25" s="10">
        <f t="shared" si="0"/>
        <v>71.5</v>
      </c>
      <c r="E25" s="11">
        <v>60</v>
      </c>
      <c r="F25" s="11">
        <f t="shared" si="1"/>
        <v>66</v>
      </c>
      <c r="G25" s="9">
        <v>72</v>
      </c>
      <c r="H25" s="18">
        <f t="shared" si="2"/>
        <v>6</v>
      </c>
      <c r="I25" s="22">
        <v>50</v>
      </c>
      <c r="J25" s="9">
        <v>63</v>
      </c>
      <c r="K25" s="12">
        <f t="shared" si="3"/>
        <v>13</v>
      </c>
    </row>
    <row r="26" spans="1:11" x14ac:dyDescent="0.25">
      <c r="A26" s="6" t="s">
        <v>34</v>
      </c>
      <c r="B26" s="7" t="s">
        <v>3</v>
      </c>
      <c r="C26" s="10">
        <v>65</v>
      </c>
      <c r="D26" s="10">
        <f t="shared" si="0"/>
        <v>71.5</v>
      </c>
      <c r="E26" s="11">
        <v>60</v>
      </c>
      <c r="F26" s="11">
        <f t="shared" si="1"/>
        <v>66</v>
      </c>
      <c r="G26" s="9">
        <v>72</v>
      </c>
      <c r="H26" s="18">
        <f t="shared" si="2"/>
        <v>6</v>
      </c>
      <c r="I26" s="22">
        <v>50</v>
      </c>
      <c r="J26" s="9">
        <v>63</v>
      </c>
      <c r="K26" s="12">
        <f t="shared" si="3"/>
        <v>13</v>
      </c>
    </row>
    <row r="27" spans="1:11" x14ac:dyDescent="0.25">
      <c r="A27" s="6" t="s">
        <v>35</v>
      </c>
      <c r="B27" s="7" t="s">
        <v>0</v>
      </c>
      <c r="C27" s="10">
        <v>65</v>
      </c>
      <c r="D27" s="10">
        <f t="shared" si="0"/>
        <v>71.5</v>
      </c>
      <c r="E27" s="11">
        <v>60</v>
      </c>
      <c r="F27" s="11">
        <f t="shared" si="1"/>
        <v>66</v>
      </c>
      <c r="G27" s="9">
        <v>72</v>
      </c>
      <c r="H27" s="18">
        <f t="shared" si="2"/>
        <v>6</v>
      </c>
      <c r="I27" s="22">
        <v>50</v>
      </c>
      <c r="J27" s="9">
        <v>63</v>
      </c>
      <c r="K27" s="12">
        <f t="shared" si="3"/>
        <v>13</v>
      </c>
    </row>
    <row r="28" spans="1:11" x14ac:dyDescent="0.25">
      <c r="A28" s="6" t="s">
        <v>36</v>
      </c>
      <c r="B28" s="7" t="s">
        <v>0</v>
      </c>
      <c r="C28" s="10">
        <v>65</v>
      </c>
      <c r="D28" s="10">
        <f t="shared" si="0"/>
        <v>71.5</v>
      </c>
      <c r="E28" s="11">
        <v>60</v>
      </c>
      <c r="F28" s="11">
        <f t="shared" si="1"/>
        <v>66</v>
      </c>
      <c r="G28" s="9">
        <v>72</v>
      </c>
      <c r="H28" s="18">
        <f t="shared" si="2"/>
        <v>6</v>
      </c>
      <c r="I28" s="22">
        <v>50</v>
      </c>
      <c r="J28" s="9">
        <v>63</v>
      </c>
      <c r="K28" s="12">
        <f t="shared" si="3"/>
        <v>13</v>
      </c>
    </row>
    <row r="29" spans="1:11" x14ac:dyDescent="0.25">
      <c r="A29" s="6" t="s">
        <v>67</v>
      </c>
      <c r="B29" s="7" t="s">
        <v>0</v>
      </c>
      <c r="C29" s="10">
        <v>65</v>
      </c>
      <c r="D29" s="10">
        <f t="shared" si="0"/>
        <v>71.5</v>
      </c>
      <c r="E29" s="11">
        <v>60</v>
      </c>
      <c r="F29" s="11">
        <f t="shared" si="1"/>
        <v>66</v>
      </c>
      <c r="G29" s="9">
        <v>72</v>
      </c>
      <c r="H29" s="18">
        <f t="shared" si="2"/>
        <v>6</v>
      </c>
      <c r="I29" s="22">
        <v>50</v>
      </c>
      <c r="J29" s="9">
        <v>64</v>
      </c>
      <c r="K29" s="12">
        <f t="shared" si="3"/>
        <v>14</v>
      </c>
    </row>
    <row r="30" spans="1:11" x14ac:dyDescent="0.25">
      <c r="A30" s="6" t="s">
        <v>38</v>
      </c>
      <c r="B30" s="7" t="s">
        <v>1</v>
      </c>
      <c r="C30" s="10">
        <v>65</v>
      </c>
      <c r="D30" s="10">
        <f t="shared" si="0"/>
        <v>71.5</v>
      </c>
      <c r="E30" s="11">
        <v>60</v>
      </c>
      <c r="F30" s="11">
        <f t="shared" si="1"/>
        <v>66</v>
      </c>
      <c r="G30" s="9">
        <v>72</v>
      </c>
      <c r="H30" s="18">
        <f t="shared" si="2"/>
        <v>6</v>
      </c>
      <c r="I30" s="22">
        <v>50</v>
      </c>
      <c r="J30" s="9">
        <v>65</v>
      </c>
      <c r="K30" s="12">
        <f t="shared" si="3"/>
        <v>15</v>
      </c>
    </row>
    <row r="31" spans="1:11" x14ac:dyDescent="0.25">
      <c r="A31" s="6" t="s">
        <v>39</v>
      </c>
      <c r="B31" s="7" t="s">
        <v>1</v>
      </c>
      <c r="C31" s="10">
        <v>65</v>
      </c>
      <c r="D31" s="10">
        <f t="shared" si="0"/>
        <v>71.5</v>
      </c>
      <c r="E31" s="11">
        <v>60</v>
      </c>
      <c r="F31" s="11">
        <f t="shared" si="1"/>
        <v>66</v>
      </c>
      <c r="G31" s="9">
        <v>72</v>
      </c>
      <c r="H31" s="18">
        <f t="shared" si="2"/>
        <v>6</v>
      </c>
      <c r="I31" s="22">
        <v>50</v>
      </c>
      <c r="J31" s="9">
        <v>66</v>
      </c>
      <c r="K31" s="12">
        <f t="shared" si="3"/>
        <v>16</v>
      </c>
    </row>
    <row r="32" spans="1:11" x14ac:dyDescent="0.25">
      <c r="A32" s="6" t="s">
        <v>40</v>
      </c>
      <c r="B32" s="7" t="s">
        <v>1</v>
      </c>
      <c r="C32" s="10">
        <v>65</v>
      </c>
      <c r="D32" s="10">
        <f t="shared" si="0"/>
        <v>71.5</v>
      </c>
      <c r="E32" s="11">
        <v>60</v>
      </c>
      <c r="F32" s="11">
        <f t="shared" si="1"/>
        <v>66</v>
      </c>
      <c r="G32" s="9">
        <v>72</v>
      </c>
      <c r="H32" s="18">
        <f t="shared" si="2"/>
        <v>6</v>
      </c>
      <c r="I32" s="22">
        <v>50</v>
      </c>
      <c r="J32" s="9">
        <v>67</v>
      </c>
      <c r="K32" s="12">
        <f t="shared" si="3"/>
        <v>17</v>
      </c>
    </row>
    <row r="33" spans="1:11" x14ac:dyDescent="0.25">
      <c r="A33" s="6" t="s">
        <v>41</v>
      </c>
      <c r="B33" s="7" t="s">
        <v>2</v>
      </c>
      <c r="C33" s="10">
        <v>65</v>
      </c>
      <c r="D33" s="10">
        <f t="shared" si="0"/>
        <v>71.5</v>
      </c>
      <c r="E33" s="11">
        <v>60</v>
      </c>
      <c r="F33" s="11">
        <f t="shared" si="1"/>
        <v>66</v>
      </c>
      <c r="G33" s="9">
        <v>72</v>
      </c>
      <c r="H33" s="18">
        <f t="shared" si="2"/>
        <v>6</v>
      </c>
      <c r="I33" s="22">
        <v>55</v>
      </c>
      <c r="J33" s="9">
        <v>68</v>
      </c>
      <c r="K33" s="12">
        <f t="shared" si="3"/>
        <v>13</v>
      </c>
    </row>
    <row r="34" spans="1:11" x14ac:dyDescent="0.25">
      <c r="A34" s="6" t="s">
        <v>42</v>
      </c>
      <c r="B34" s="7" t="s">
        <v>2</v>
      </c>
      <c r="C34" s="10">
        <v>65</v>
      </c>
      <c r="D34" s="10">
        <f t="shared" si="0"/>
        <v>71.5</v>
      </c>
      <c r="E34" s="11">
        <v>60</v>
      </c>
      <c r="F34" s="11">
        <f t="shared" si="1"/>
        <v>66</v>
      </c>
      <c r="G34" s="9">
        <v>72</v>
      </c>
      <c r="H34" s="18">
        <f t="shared" si="2"/>
        <v>6</v>
      </c>
      <c r="I34" s="22">
        <v>55</v>
      </c>
      <c r="J34" s="9">
        <v>68</v>
      </c>
      <c r="K34" s="12">
        <f t="shared" si="3"/>
        <v>13</v>
      </c>
    </row>
    <row r="35" spans="1:11" x14ac:dyDescent="0.25">
      <c r="A35" s="6" t="s">
        <v>43</v>
      </c>
      <c r="B35" s="7" t="s">
        <v>2</v>
      </c>
      <c r="C35" s="10">
        <v>65</v>
      </c>
      <c r="D35" s="10">
        <f t="shared" si="0"/>
        <v>71.5</v>
      </c>
      <c r="E35" s="11">
        <v>60</v>
      </c>
      <c r="F35" s="11">
        <f t="shared" si="1"/>
        <v>66</v>
      </c>
      <c r="G35" s="9">
        <v>72</v>
      </c>
      <c r="H35" s="18">
        <f t="shared" si="2"/>
        <v>6</v>
      </c>
      <c r="I35" s="22">
        <v>55</v>
      </c>
      <c r="J35" s="9">
        <v>68</v>
      </c>
      <c r="K35" s="12">
        <f t="shared" si="3"/>
        <v>13</v>
      </c>
    </row>
    <row r="36" spans="1:11" x14ac:dyDescent="0.25">
      <c r="A36" s="6" t="s">
        <v>44</v>
      </c>
      <c r="B36" s="7" t="s">
        <v>3</v>
      </c>
      <c r="C36" s="10">
        <v>60</v>
      </c>
      <c r="D36" s="10">
        <f t="shared" si="0"/>
        <v>66</v>
      </c>
      <c r="E36" s="11">
        <v>50</v>
      </c>
      <c r="F36" s="11">
        <f t="shared" si="1"/>
        <v>55.000000000000007</v>
      </c>
      <c r="G36" s="9">
        <v>66</v>
      </c>
      <c r="H36" s="18">
        <f t="shared" si="2"/>
        <v>10.999999999999993</v>
      </c>
      <c r="I36" s="22">
        <v>55</v>
      </c>
      <c r="J36" s="9">
        <v>67</v>
      </c>
      <c r="K36" s="12">
        <f t="shared" si="3"/>
        <v>12</v>
      </c>
    </row>
    <row r="37" spans="1:11" x14ac:dyDescent="0.25">
      <c r="A37" s="6" t="s">
        <v>45</v>
      </c>
      <c r="B37" s="7" t="s">
        <v>3</v>
      </c>
      <c r="C37" s="10">
        <v>60</v>
      </c>
      <c r="D37" s="10">
        <f t="shared" si="0"/>
        <v>66</v>
      </c>
      <c r="E37" s="11">
        <v>50</v>
      </c>
      <c r="F37" s="11">
        <f t="shared" si="1"/>
        <v>55.000000000000007</v>
      </c>
      <c r="G37" s="9">
        <v>66</v>
      </c>
      <c r="H37" s="18">
        <f t="shared" si="2"/>
        <v>10.999999999999993</v>
      </c>
      <c r="I37" s="22">
        <v>55</v>
      </c>
      <c r="J37" s="9">
        <v>69</v>
      </c>
      <c r="K37" s="12">
        <f t="shared" si="3"/>
        <v>14</v>
      </c>
    </row>
    <row r="38" spans="1:11" x14ac:dyDescent="0.25">
      <c r="A38" s="6" t="s">
        <v>46</v>
      </c>
      <c r="B38" s="7" t="s">
        <v>3</v>
      </c>
      <c r="C38" s="10">
        <v>60</v>
      </c>
      <c r="D38" s="10">
        <f t="shared" si="0"/>
        <v>66</v>
      </c>
      <c r="E38" s="11">
        <v>50</v>
      </c>
      <c r="F38" s="11">
        <f t="shared" si="1"/>
        <v>55.000000000000007</v>
      </c>
      <c r="G38" s="9">
        <v>66</v>
      </c>
      <c r="H38" s="18">
        <f t="shared" si="2"/>
        <v>10.999999999999993</v>
      </c>
      <c r="I38" s="22">
        <v>55</v>
      </c>
      <c r="J38" s="9">
        <v>71</v>
      </c>
      <c r="K38" s="12">
        <f t="shared" si="3"/>
        <v>16</v>
      </c>
    </row>
    <row r="39" spans="1:11" x14ac:dyDescent="0.25">
      <c r="A39" s="6" t="s">
        <v>47</v>
      </c>
      <c r="B39" s="7" t="s">
        <v>0</v>
      </c>
      <c r="C39" s="10">
        <v>60</v>
      </c>
      <c r="D39" s="10">
        <f t="shared" si="0"/>
        <v>66</v>
      </c>
      <c r="E39" s="11">
        <v>50</v>
      </c>
      <c r="F39" s="11">
        <f t="shared" si="1"/>
        <v>55.000000000000007</v>
      </c>
      <c r="G39" s="9">
        <v>66</v>
      </c>
      <c r="H39" s="18">
        <f t="shared" si="2"/>
        <v>10.999999999999993</v>
      </c>
      <c r="I39" s="22">
        <v>60</v>
      </c>
      <c r="J39" s="9">
        <v>72</v>
      </c>
      <c r="K39" s="12">
        <f t="shared" si="3"/>
        <v>12</v>
      </c>
    </row>
    <row r="40" spans="1:11" x14ac:dyDescent="0.25">
      <c r="A40" s="6" t="s">
        <v>48</v>
      </c>
      <c r="B40" s="7" t="s">
        <v>0</v>
      </c>
      <c r="C40" s="10">
        <v>60</v>
      </c>
      <c r="D40" s="10">
        <f t="shared" si="0"/>
        <v>66</v>
      </c>
      <c r="E40" s="11">
        <v>50</v>
      </c>
      <c r="F40" s="11">
        <f t="shared" si="1"/>
        <v>55.000000000000007</v>
      </c>
      <c r="G40" s="9">
        <v>66</v>
      </c>
      <c r="H40" s="18">
        <f t="shared" si="2"/>
        <v>10.999999999999993</v>
      </c>
      <c r="I40" s="22">
        <v>60</v>
      </c>
      <c r="J40" s="9">
        <v>72</v>
      </c>
      <c r="K40" s="12">
        <f t="shared" si="3"/>
        <v>12</v>
      </c>
    </row>
    <row r="41" spans="1:11" x14ac:dyDescent="0.25">
      <c r="A41" s="6" t="s">
        <v>49</v>
      </c>
      <c r="B41" s="7" t="s">
        <v>0</v>
      </c>
      <c r="C41" s="10">
        <v>60</v>
      </c>
      <c r="D41" s="10">
        <f t="shared" si="0"/>
        <v>66</v>
      </c>
      <c r="E41" s="11">
        <v>50</v>
      </c>
      <c r="F41" s="11">
        <f t="shared" si="1"/>
        <v>55.000000000000007</v>
      </c>
      <c r="G41" s="9">
        <v>66</v>
      </c>
      <c r="H41" s="18">
        <f t="shared" si="2"/>
        <v>10.999999999999993</v>
      </c>
      <c r="I41" s="22">
        <v>60</v>
      </c>
      <c r="J41" s="9">
        <v>72</v>
      </c>
      <c r="K41" s="12">
        <f t="shared" si="3"/>
        <v>12</v>
      </c>
    </row>
    <row r="42" spans="1:11" x14ac:dyDescent="0.25">
      <c r="A42" s="6" t="s">
        <v>50</v>
      </c>
      <c r="B42" s="7" t="s">
        <v>1</v>
      </c>
      <c r="C42" s="10">
        <v>60</v>
      </c>
      <c r="D42" s="10">
        <f t="shared" si="0"/>
        <v>66</v>
      </c>
      <c r="E42" s="11">
        <v>50</v>
      </c>
      <c r="F42" s="11">
        <f t="shared" si="1"/>
        <v>55.000000000000007</v>
      </c>
      <c r="G42" s="9">
        <v>66</v>
      </c>
      <c r="H42" s="18">
        <f t="shared" si="2"/>
        <v>10.999999999999993</v>
      </c>
      <c r="I42" s="22">
        <v>60</v>
      </c>
      <c r="J42" s="9">
        <v>72</v>
      </c>
      <c r="K42" s="12">
        <f t="shared" si="3"/>
        <v>12</v>
      </c>
    </row>
    <row r="43" spans="1:11" x14ac:dyDescent="0.25">
      <c r="A43" s="6" t="s">
        <v>51</v>
      </c>
      <c r="B43" s="7" t="s">
        <v>1</v>
      </c>
      <c r="C43" s="10">
        <v>60</v>
      </c>
      <c r="D43" s="10">
        <f t="shared" si="0"/>
        <v>66</v>
      </c>
      <c r="E43" s="11">
        <v>50</v>
      </c>
      <c r="F43" s="11">
        <f t="shared" si="1"/>
        <v>55.000000000000007</v>
      </c>
      <c r="G43" s="9">
        <v>66</v>
      </c>
      <c r="H43" s="18">
        <f t="shared" si="2"/>
        <v>10.999999999999993</v>
      </c>
      <c r="I43" s="22">
        <v>60</v>
      </c>
      <c r="J43" s="9">
        <v>72</v>
      </c>
      <c r="K43" s="12">
        <f t="shared" si="3"/>
        <v>12</v>
      </c>
    </row>
    <row r="44" spans="1:11" x14ac:dyDescent="0.25">
      <c r="A44" s="6" t="s">
        <v>52</v>
      </c>
      <c r="B44" s="7" t="s">
        <v>1</v>
      </c>
      <c r="C44" s="10">
        <v>60</v>
      </c>
      <c r="D44" s="10">
        <f t="shared" si="0"/>
        <v>66</v>
      </c>
      <c r="E44" s="11">
        <v>50</v>
      </c>
      <c r="F44" s="11">
        <f t="shared" si="1"/>
        <v>55.000000000000007</v>
      </c>
      <c r="G44" s="9">
        <v>66</v>
      </c>
      <c r="H44" s="18">
        <f t="shared" si="2"/>
        <v>10.999999999999993</v>
      </c>
      <c r="I44" s="22">
        <v>60</v>
      </c>
      <c r="J44" s="9">
        <v>72</v>
      </c>
      <c r="K44" s="12">
        <f t="shared" si="3"/>
        <v>12</v>
      </c>
    </row>
    <row r="45" spans="1:11" x14ac:dyDescent="0.25">
      <c r="A45" s="6" t="s">
        <v>53</v>
      </c>
      <c r="B45" s="7" t="s">
        <v>2</v>
      </c>
      <c r="C45" s="10">
        <v>60</v>
      </c>
      <c r="D45" s="10">
        <f t="shared" si="0"/>
        <v>66</v>
      </c>
      <c r="E45" s="11">
        <v>50</v>
      </c>
      <c r="F45" s="11">
        <f t="shared" si="1"/>
        <v>55.000000000000007</v>
      </c>
      <c r="G45" s="9">
        <v>66</v>
      </c>
      <c r="H45" s="18">
        <f t="shared" si="2"/>
        <v>10.999999999999993</v>
      </c>
      <c r="I45" s="22">
        <v>60</v>
      </c>
      <c r="J45" s="9">
        <v>72</v>
      </c>
      <c r="K45" s="12">
        <f t="shared" si="3"/>
        <v>12</v>
      </c>
    </row>
    <row r="46" spans="1:11" x14ac:dyDescent="0.25">
      <c r="A46" s="6" t="s">
        <v>54</v>
      </c>
      <c r="B46" s="7" t="s">
        <v>2</v>
      </c>
      <c r="C46" s="10">
        <v>60</v>
      </c>
      <c r="D46" s="10">
        <f t="shared" si="0"/>
        <v>66</v>
      </c>
      <c r="E46" s="11">
        <v>50</v>
      </c>
      <c r="F46" s="11">
        <f t="shared" si="1"/>
        <v>55.000000000000007</v>
      </c>
      <c r="G46" s="9">
        <v>66</v>
      </c>
      <c r="H46" s="18">
        <f t="shared" si="2"/>
        <v>10.999999999999993</v>
      </c>
      <c r="I46" s="22">
        <v>60</v>
      </c>
      <c r="J46" s="9">
        <v>72</v>
      </c>
      <c r="K46" s="12">
        <f t="shared" si="3"/>
        <v>12</v>
      </c>
    </row>
    <row r="47" spans="1:11" x14ac:dyDescent="0.25">
      <c r="A47" s="6" t="s">
        <v>55</v>
      </c>
      <c r="B47" s="7" t="s">
        <v>2</v>
      </c>
      <c r="C47" s="10">
        <v>60</v>
      </c>
      <c r="D47" s="10">
        <f t="shared" si="0"/>
        <v>66</v>
      </c>
      <c r="E47" s="11">
        <v>50</v>
      </c>
      <c r="F47" s="11">
        <f t="shared" si="1"/>
        <v>55.000000000000007</v>
      </c>
      <c r="G47" s="9">
        <v>66</v>
      </c>
      <c r="H47" s="18">
        <f t="shared" si="2"/>
        <v>10.999999999999993</v>
      </c>
      <c r="I47" s="22">
        <v>60</v>
      </c>
      <c r="J47" s="9">
        <v>72</v>
      </c>
      <c r="K47" s="12">
        <f t="shared" si="3"/>
        <v>12</v>
      </c>
    </row>
    <row r="48" spans="1:11" x14ac:dyDescent="0.25">
      <c r="A48" s="6" t="s">
        <v>56</v>
      </c>
      <c r="B48" s="7" t="s">
        <v>3</v>
      </c>
      <c r="C48" s="10">
        <v>55</v>
      </c>
      <c r="D48" s="10">
        <f t="shared" si="0"/>
        <v>60.500000000000007</v>
      </c>
      <c r="E48" s="11">
        <v>45</v>
      </c>
      <c r="F48" s="11">
        <f t="shared" si="1"/>
        <v>49.500000000000007</v>
      </c>
      <c r="G48" s="9">
        <v>61</v>
      </c>
      <c r="H48" s="18">
        <f t="shared" si="2"/>
        <v>11.499999999999993</v>
      </c>
      <c r="I48" s="22">
        <v>60</v>
      </c>
      <c r="J48" s="9">
        <v>73</v>
      </c>
      <c r="K48" s="12">
        <f t="shared" si="3"/>
        <v>13</v>
      </c>
    </row>
    <row r="49" spans="1:11" x14ac:dyDescent="0.25">
      <c r="A49" s="6" t="s">
        <v>57</v>
      </c>
      <c r="B49" s="7" t="s">
        <v>3</v>
      </c>
      <c r="C49" s="10">
        <v>55</v>
      </c>
      <c r="D49" s="10">
        <f t="shared" si="0"/>
        <v>60.500000000000007</v>
      </c>
      <c r="E49" s="11">
        <v>45</v>
      </c>
      <c r="F49" s="11">
        <f t="shared" si="1"/>
        <v>49.500000000000007</v>
      </c>
      <c r="G49" s="9">
        <v>61</v>
      </c>
      <c r="H49" s="18">
        <f t="shared" si="2"/>
        <v>11.499999999999993</v>
      </c>
      <c r="I49" s="22">
        <v>60</v>
      </c>
      <c r="J49" s="9">
        <v>74</v>
      </c>
      <c r="K49" s="12">
        <f t="shared" si="3"/>
        <v>14</v>
      </c>
    </row>
    <row r="50" spans="1:11" x14ac:dyDescent="0.25">
      <c r="A50" s="6" t="s">
        <v>58</v>
      </c>
      <c r="B50" s="7" t="s">
        <v>3</v>
      </c>
      <c r="C50" s="10">
        <v>55</v>
      </c>
      <c r="D50" s="10">
        <f t="shared" si="0"/>
        <v>60.500000000000007</v>
      </c>
      <c r="E50" s="11">
        <v>45</v>
      </c>
      <c r="F50" s="11">
        <f t="shared" si="1"/>
        <v>49.500000000000007</v>
      </c>
      <c r="G50" s="9">
        <v>61</v>
      </c>
      <c r="H50" s="18">
        <f t="shared" si="2"/>
        <v>11.499999999999993</v>
      </c>
      <c r="I50" s="22">
        <v>60</v>
      </c>
      <c r="J50" s="9">
        <v>75</v>
      </c>
      <c r="K50" s="12">
        <f t="shared" si="3"/>
        <v>15</v>
      </c>
    </row>
    <row r="51" spans="1:11" x14ac:dyDescent="0.25">
      <c r="A51" s="6" t="s">
        <v>59</v>
      </c>
      <c r="B51" s="7" t="s">
        <v>0</v>
      </c>
      <c r="C51" s="10">
        <v>55</v>
      </c>
      <c r="D51" s="10">
        <f t="shared" si="0"/>
        <v>60.500000000000007</v>
      </c>
      <c r="E51" s="11">
        <v>45</v>
      </c>
      <c r="F51" s="11">
        <f t="shared" si="1"/>
        <v>49.500000000000007</v>
      </c>
      <c r="G51" s="9">
        <v>61</v>
      </c>
      <c r="H51" s="18">
        <f t="shared" si="2"/>
        <v>11.499999999999993</v>
      </c>
      <c r="I51" s="22">
        <v>60</v>
      </c>
      <c r="J51" s="9">
        <v>76</v>
      </c>
      <c r="K51" s="12">
        <f t="shared" si="3"/>
        <v>16</v>
      </c>
    </row>
    <row r="52" spans="1:11" x14ac:dyDescent="0.25">
      <c r="A52" s="6" t="s">
        <v>60</v>
      </c>
      <c r="B52" s="7" t="s">
        <v>0</v>
      </c>
      <c r="C52" s="10">
        <v>55</v>
      </c>
      <c r="D52" s="10">
        <f t="shared" si="0"/>
        <v>60.500000000000007</v>
      </c>
      <c r="E52" s="11">
        <v>45</v>
      </c>
      <c r="F52" s="11">
        <f t="shared" si="1"/>
        <v>49.500000000000007</v>
      </c>
      <c r="G52" s="9">
        <v>61</v>
      </c>
      <c r="H52" s="18">
        <f t="shared" si="2"/>
        <v>11.499999999999993</v>
      </c>
      <c r="I52" s="22">
        <v>60</v>
      </c>
      <c r="J52" s="9">
        <v>77</v>
      </c>
      <c r="K52" s="12">
        <f t="shared" si="3"/>
        <v>17</v>
      </c>
    </row>
    <row r="53" spans="1:11" x14ac:dyDescent="0.25">
      <c r="A53" s="6" t="s">
        <v>37</v>
      </c>
      <c r="B53" s="7" t="s">
        <v>0</v>
      </c>
      <c r="C53" s="10">
        <v>55</v>
      </c>
      <c r="D53" s="10">
        <f t="shared" si="0"/>
        <v>60.500000000000007</v>
      </c>
      <c r="E53" s="11">
        <v>45</v>
      </c>
      <c r="F53" s="11">
        <f t="shared" si="1"/>
        <v>49.500000000000007</v>
      </c>
      <c r="G53" s="9">
        <v>61</v>
      </c>
      <c r="H53" s="18">
        <f t="shared" si="2"/>
        <v>11.499999999999993</v>
      </c>
      <c r="I53" s="22">
        <v>60</v>
      </c>
      <c r="J53" s="9">
        <v>78</v>
      </c>
      <c r="K53" s="12">
        <f t="shared" si="3"/>
        <v>18</v>
      </c>
    </row>
    <row r="54" spans="1:11" x14ac:dyDescent="0.25">
      <c r="A54" s="6" t="s">
        <v>61</v>
      </c>
      <c r="B54" s="7" t="s">
        <v>1</v>
      </c>
      <c r="C54" s="10">
        <v>55</v>
      </c>
      <c r="D54" s="10">
        <f t="shared" si="0"/>
        <v>60.500000000000007</v>
      </c>
      <c r="E54" s="11">
        <v>45</v>
      </c>
      <c r="F54" s="11">
        <f t="shared" si="1"/>
        <v>49.500000000000007</v>
      </c>
      <c r="G54" s="9">
        <v>61</v>
      </c>
      <c r="H54" s="18">
        <f t="shared" si="2"/>
        <v>11.499999999999993</v>
      </c>
      <c r="I54" s="22">
        <v>60</v>
      </c>
      <c r="J54" s="9">
        <v>79</v>
      </c>
      <c r="K54" s="12">
        <f t="shared" si="3"/>
        <v>19</v>
      </c>
    </row>
    <row r="55" spans="1:11" x14ac:dyDescent="0.25">
      <c r="A55" s="6" t="s">
        <v>62</v>
      </c>
      <c r="B55" s="7" t="s">
        <v>1</v>
      </c>
      <c r="C55" s="10">
        <v>55</v>
      </c>
      <c r="D55" s="10">
        <f t="shared" si="0"/>
        <v>60.500000000000007</v>
      </c>
      <c r="E55" s="11">
        <v>45</v>
      </c>
      <c r="F55" s="11">
        <f t="shared" si="1"/>
        <v>49.500000000000007</v>
      </c>
      <c r="G55" s="9">
        <v>61</v>
      </c>
      <c r="H55" s="18">
        <f t="shared" si="2"/>
        <v>11.499999999999993</v>
      </c>
      <c r="I55" s="22">
        <v>60</v>
      </c>
      <c r="J55" s="9">
        <v>80</v>
      </c>
      <c r="K55" s="12">
        <f t="shared" si="3"/>
        <v>20</v>
      </c>
    </row>
    <row r="56" spans="1:11" x14ac:dyDescent="0.25">
      <c r="A56" s="6" t="s">
        <v>63</v>
      </c>
      <c r="B56" s="7" t="s">
        <v>1</v>
      </c>
      <c r="C56" s="10">
        <v>55</v>
      </c>
      <c r="D56" s="10">
        <f t="shared" si="0"/>
        <v>60.500000000000007</v>
      </c>
      <c r="E56" s="11">
        <v>45</v>
      </c>
      <c r="F56" s="11">
        <f t="shared" si="1"/>
        <v>49.500000000000007</v>
      </c>
      <c r="G56" s="9">
        <v>61</v>
      </c>
      <c r="H56" s="18">
        <f t="shared" si="2"/>
        <v>11.499999999999993</v>
      </c>
      <c r="I56" s="22">
        <v>60</v>
      </c>
      <c r="J56" s="9">
        <v>80</v>
      </c>
      <c r="K56" s="12">
        <f t="shared" si="3"/>
        <v>20</v>
      </c>
    </row>
    <row r="57" spans="1:11" x14ac:dyDescent="0.25">
      <c r="A57" s="6" t="s">
        <v>64</v>
      </c>
      <c r="B57" s="7" t="s">
        <v>2</v>
      </c>
      <c r="C57" s="10">
        <v>55</v>
      </c>
      <c r="D57" s="10">
        <f t="shared" si="0"/>
        <v>60.500000000000007</v>
      </c>
      <c r="E57" s="11">
        <v>45</v>
      </c>
      <c r="F57" s="11">
        <f t="shared" si="1"/>
        <v>49.500000000000007</v>
      </c>
      <c r="G57" s="9">
        <v>61</v>
      </c>
      <c r="H57" s="18">
        <f t="shared" si="2"/>
        <v>11.499999999999993</v>
      </c>
      <c r="I57" s="22">
        <v>60</v>
      </c>
      <c r="J57" s="9">
        <v>80</v>
      </c>
      <c r="K57" s="12">
        <f t="shared" si="3"/>
        <v>20</v>
      </c>
    </row>
    <row r="58" spans="1:11" x14ac:dyDescent="0.25">
      <c r="A58" s="6" t="s">
        <v>65</v>
      </c>
      <c r="B58" s="7" t="s">
        <v>2</v>
      </c>
      <c r="C58" s="10">
        <v>55</v>
      </c>
      <c r="D58" s="10">
        <f t="shared" si="0"/>
        <v>60.500000000000007</v>
      </c>
      <c r="E58" s="11">
        <v>45</v>
      </c>
      <c r="F58" s="11">
        <f t="shared" si="1"/>
        <v>49.500000000000007</v>
      </c>
      <c r="G58" s="9">
        <v>61</v>
      </c>
      <c r="H58" s="18">
        <f t="shared" si="2"/>
        <v>11.499999999999993</v>
      </c>
      <c r="I58" s="22">
        <v>60</v>
      </c>
      <c r="J58" s="9">
        <v>80</v>
      </c>
      <c r="K58" s="12">
        <f t="shared" si="3"/>
        <v>20</v>
      </c>
    </row>
    <row r="59" spans="1:11" x14ac:dyDescent="0.25">
      <c r="A59" s="6" t="s">
        <v>66</v>
      </c>
      <c r="B59" s="7" t="s">
        <v>2</v>
      </c>
      <c r="C59" s="10">
        <v>55</v>
      </c>
      <c r="D59" s="10">
        <f t="shared" si="0"/>
        <v>60.500000000000007</v>
      </c>
      <c r="E59" s="11">
        <v>45</v>
      </c>
      <c r="F59" s="11">
        <f t="shared" si="1"/>
        <v>49.500000000000007</v>
      </c>
      <c r="G59" s="9">
        <v>61</v>
      </c>
      <c r="H59" s="18">
        <f t="shared" si="2"/>
        <v>11.499999999999993</v>
      </c>
      <c r="I59" s="22">
        <v>60</v>
      </c>
      <c r="J59" s="9">
        <v>80</v>
      </c>
      <c r="K59" s="12">
        <f t="shared" si="3"/>
        <v>20</v>
      </c>
    </row>
  </sheetData>
  <mergeCells count="5">
    <mergeCell ref="C2:D2"/>
    <mergeCell ref="E2:F2"/>
    <mergeCell ref="C1:H1"/>
    <mergeCell ref="I2:J2"/>
    <mergeCell ref="I1:K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 Modifiers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dereck</dc:creator>
  <cp:lastModifiedBy>Dereck L. Dietz</cp:lastModifiedBy>
  <cp:lastPrinted>2023-09-23T18:38:12Z</cp:lastPrinted>
  <dcterms:created xsi:type="dcterms:W3CDTF">2015-06-05T18:17:20Z</dcterms:created>
  <dcterms:modified xsi:type="dcterms:W3CDTF">2025-06-17T23:16:50Z</dcterms:modified>
</cp:coreProperties>
</file>